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82FD2BA2-271A-4724-B64A-2318739BFE8F}" xr6:coauthVersionLast="47" xr6:coauthVersionMax="47" xr10:uidLastSave="{00000000-0000-0000-0000-000000000000}"/>
  <bookViews>
    <workbookView xWindow="-120" yWindow="-120" windowWidth="29040" windowHeight="15720" xr2:uid="{501810E1-4FC9-4B4C-9C4A-0BF460E246F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M8" i="1"/>
  <c r="R8" i="1" s="1"/>
  <c r="R11" i="1" l="1"/>
  <c r="R10" i="1"/>
</calcChain>
</file>

<file path=xl/sharedStrings.xml><?xml version="1.0" encoding="utf-8"?>
<sst xmlns="http://schemas.openxmlformats.org/spreadsheetml/2006/main" count="106" uniqueCount="35">
  <si>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</si>
  <si>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</si>
  <si>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</si>
  <si>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</si>
  <si>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</si>
  <si>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</si>
  <si>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</si>
  <si>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</si>
  <si>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</si>
  <si>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</si>
  <si>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</si>
  <si>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</si>
  <si>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</si>
  <si>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</si>
  <si>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</si>
  <si>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</si>
  <si>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</si>
  <si>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</si>
  <si>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</si>
  <si>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</si>
  <si>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KOS</t>
  </si>
  <si>
    <t>18</t>
  </si>
  <si>
    <t>18.01</t>
  </si>
  <si>
    <t>18.01.01</t>
  </si>
  <si>
    <t>18.01.01.01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</si>
  <si>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</si>
  <si>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</si>
  <si>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</si>
  <si>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</si>
  <si>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800</t>
  </si>
  <si>
    <t>Seti za epiduralno</t>
  </si>
  <si>
    <t xml:space="preserve">Seti za epiduralno </t>
  </si>
  <si>
    <t>Seti za E.A.: Set mora vsebovati najmanj: 1kos prozoren, nailonski, radiopačni epiduralni kateter z markirano, mehko, atravmatsko zaprto konico s tremi stranskimi odprtinami, dolžina katetra 900mm, notranji premer 0,45mm, zunanji premer 0,83mm, graduiran od 50mm do 150mmx10mm in na 200mm od konice, priming volumen katetra je 0,19ml; 1 kos luer-lock konektor za epiduralni kateter; 1kos 10ml L.O.R. brizga; 1 kos vodilo za epiduralni kateter; 1 kos 0,2 mikronski hidrofilični epiduralni ploščati filter z možnostjo dvosmerne filtracije za 96 uporabo, priming volumen 0,75ml; 1kos pripomoček za fiksacijo katetra</t>
  </si>
  <si>
    <t>18.01.01.01.001</t>
  </si>
  <si>
    <t xml:space="preserve">Javni razpis: SETI ZA EPIDURALNO ANALGEZIJO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</si>
</sst>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0" fillId="4" borderId="3" xfId="0" applyNumberFormat="1" applyFill="1" applyBorder="1" applyAlignment="1">
      <alignment horizontal="left"/>
    </xf>
    <xf numFmtId="49" fontId="0" fillId="3" borderId="5" xfId="0" applyNumberFormat="1" applyFill="1" applyBorder="1" applyAlignment="1">
      <alignment horizontal="left"/>
    </xf>
    <xf numFmtId="0" fontId="0" fillId="0" borderId="2" xfId="0" applyBorder="1"/>
    <xf numFmtId="49" fontId="0" fillId="3" borderId="5" xfId="0" applyNumberFormat="1" applyFill="1" applyBorder="1" applyAlignment="1">
      <alignment horizontal="left" wrapText="1"/>
    </xf>
    <xf numFmtId="49" fontId="2" fillId="4" borderId="4" xfId="0" applyNumberFormat="1" applyFont="1" applyFill="1" applyBorder="1" applyAlignment="1">
      <alignment horizontal="right"/>
    </xf>
    <xf numFmtId="0" fontId="0" fillId="6" borderId="0" xfId="0" applyFill="1"/>
    <xf numFmtId="165" fontId="0" fillId="6" borderId="0" xfId="0" applyNumberFormat="1" applyFill="1"/>
    <xf numFmtId="0" fontId="2" fillId="0" borderId="2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FC6C-23F3-4830-899A-E523F3323562}">
  <dimension ref="A1:T11"/>
  <sheetViews>
    <sheetView tabSelected="1" workbookViewId="0">
      <selection activeCell="R11" sqref="R11"/>
    </sheetView>
  </sheetViews>
  <sheetFormatPr defaultRowHeight="15" x14ac:dyDescent="0.25"/>
  <cols>
    <col min="2" max="2" width="20.5703125" customWidth="1"/>
    <col min="3" max="3" width="30.7109375" customWidth="1"/>
    <col min="6" max="6" width="15.85546875" customWidth="1"/>
    <col min="7" max="7" width="15.28515625" customWidth="1"/>
    <col min="8" max="8" width="12.7109375" customWidth="1"/>
    <col min="9" max="9" width="11.28515625" customWidth="1"/>
    <col min="10" max="10" width="21.28515625" customWidth="1"/>
    <col min="11" max="11" width="10.85546875" customWidth="1"/>
    <col min="14" max="14" width="11.28515625" customWidth="1"/>
    <col min="17" max="18" width="18.85546875" customWidth="1"/>
    <col min="19" max="19" width="17.85546875" customWidth="1"/>
    <col min="20" max="20" width="15.7109375" customWidth="1"/>
  </cols>
  <sheetData>
    <row r="1" spans="1:20" ht="66.75" customHeight="1" x14ac:dyDescent="0.25">
      <c r="B1" s="1" t="s">
        <v>0</v>
      </c>
      <c r="C1" s="1" t="s">
        <v>34</v>
      </c>
    </row>
    <row r="3" spans="1:20" ht="48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25</v>
      </c>
      <c r="R3" s="1" t="s">
        <v>26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21</v>
      </c>
      <c r="C4" s="3" t="s">
        <v>30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22</v>
      </c>
      <c r="C5" s="3" t="s">
        <v>31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23</v>
      </c>
      <c r="C6" s="3" t="s">
        <v>31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2" t="s">
        <v>19</v>
      </c>
      <c r="B7" s="11" t="s">
        <v>24</v>
      </c>
      <c r="C7" s="13" t="s">
        <v>31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"/>
      <c r="S7" s="2" t="s">
        <v>19</v>
      </c>
      <c r="T7" s="2" t="s">
        <v>19</v>
      </c>
    </row>
    <row r="8" spans="1:20" ht="320.25" customHeight="1" x14ac:dyDescent="0.25">
      <c r="A8" s="10" t="s">
        <v>19</v>
      </c>
      <c r="B8" s="12" t="s">
        <v>33</v>
      </c>
      <c r="C8" s="17" t="s">
        <v>32</v>
      </c>
      <c r="D8" s="14" t="s">
        <v>29</v>
      </c>
      <c r="E8" s="4" t="s">
        <v>20</v>
      </c>
      <c r="F8" s="5"/>
      <c r="G8" s="6"/>
      <c r="H8" s="6"/>
      <c r="I8" s="6"/>
      <c r="J8" s="6"/>
      <c r="K8" s="7"/>
      <c r="L8" s="8"/>
      <c r="M8" s="9">
        <f t="shared" ref="M8" si="0">K8*(L8+100)*0.01</f>
        <v>0</v>
      </c>
      <c r="N8" s="9"/>
      <c r="O8" s="9"/>
      <c r="P8" s="9"/>
      <c r="Q8" s="8">
        <f t="shared" ref="Q8" si="1">K8*D8</f>
        <v>0</v>
      </c>
      <c r="R8" s="8">
        <f t="shared" ref="R8" si="2">M8*D8</f>
        <v>0</v>
      </c>
      <c r="S8" s="6"/>
      <c r="T8" s="6" t="s">
        <v>19</v>
      </c>
    </row>
    <row r="10" spans="1:20" x14ac:dyDescent="0.25">
      <c r="P10" s="15" t="s">
        <v>27</v>
      </c>
      <c r="Q10" s="15"/>
      <c r="R10" s="16">
        <f>SUM(Q8:Q8)</f>
        <v>0</v>
      </c>
    </row>
    <row r="11" spans="1:20" x14ac:dyDescent="0.25">
      <c r="P11" s="15" t="s">
        <v>28</v>
      </c>
      <c r="Q11" s="15"/>
      <c r="R11" s="16">
        <f>SUM(R8:R8)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2020-02-21T09:22:59Z</dcterms:created>
  <dcterms:modified xsi:type="dcterms:W3CDTF">2024-08-30T10:52:05Z</dcterms:modified>
</cp:coreProperties>
</file>